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5" yWindow="-15" windowWidth="12720" windowHeight="11895" activeTab="1"/>
  </bookViews>
  <sheets>
    <sheet name="Прил № 1 Адреса РЭСов Заказчика" sheetId="3" r:id="rId1"/>
    <sheet name="Прил № 2 Задание на логистику" sheetId="1" r:id="rId2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 s="1"/>
  <c r="B9" i="1"/>
  <c r="D8" i="1"/>
  <c r="D7" i="1"/>
  <c r="D6" i="1"/>
</calcChain>
</file>

<file path=xl/sharedStrings.xml><?xml version="1.0" encoding="utf-8"?>
<sst xmlns="http://schemas.openxmlformats.org/spreadsheetml/2006/main" count="121" uniqueCount="86">
  <si>
    <t>л.</t>
  </si>
  <si>
    <t>руб. без НДС</t>
  </si>
  <si>
    <t>Аи-92</t>
  </si>
  <si>
    <t>АИ-95</t>
  </si>
  <si>
    <t>ДТ</t>
  </si>
  <si>
    <t>Итого:</t>
  </si>
  <si>
    <t>РЭС/участок</t>
  </si>
  <si>
    <t xml:space="preserve">Адрес </t>
  </si>
  <si>
    <t>руб. с НДС</t>
  </si>
  <si>
    <t>Наименование товара</t>
  </si>
  <si>
    <t>Приложение № 2 к Техническому заданию</t>
  </si>
  <si>
    <t>Приложение № 1 к Техническому заданию</t>
  </si>
  <si>
    <t xml:space="preserve">Лот </t>
  </si>
  <si>
    <t>Подразделение</t>
  </si>
  <si>
    <t>Тверьэнерго</t>
  </si>
  <si>
    <t>ИА Тверьэнерго</t>
  </si>
  <si>
    <t>Конаковский РЭС </t>
  </si>
  <si>
    <t>Калининский РЭС </t>
  </si>
  <si>
    <t>Лихославский РЭС</t>
  </si>
  <si>
    <t>Рамешковский РЭС</t>
  </si>
  <si>
    <t>Ржевский РЭС </t>
  </si>
  <si>
    <t>Зубцовский РЭС </t>
  </si>
  <si>
    <t>Старицкий РЭС </t>
  </si>
  <si>
    <t>Оленинский РЭС</t>
  </si>
  <si>
    <t>Кувшиновский РЭС</t>
  </si>
  <si>
    <t>Осташковский РЭС </t>
  </si>
  <si>
    <t>Пеновский РЭС </t>
  </si>
  <si>
    <t>Селижаровский РЭС </t>
  </si>
  <si>
    <t>Вышневолоцкий РЭС </t>
  </si>
  <si>
    <t>Фировский РЭС</t>
  </si>
  <si>
    <t>Удомельский РЭС</t>
  </si>
  <si>
    <t>Бологовский РЭС </t>
  </si>
  <si>
    <t>Тверская область, г.Бологое, ул.Горская, д.98, база РРЭС</t>
  </si>
  <si>
    <t>Спировский РЭС </t>
  </si>
  <si>
    <t>Кимрский РЭС </t>
  </si>
  <si>
    <t>Торжокский РЭС</t>
  </si>
  <si>
    <t>Кашинский РЭС</t>
  </si>
  <si>
    <t>Калязинский РЭС</t>
  </si>
  <si>
    <t>Кесовогорский РЭС</t>
  </si>
  <si>
    <t>Бежецкий РЭС</t>
  </si>
  <si>
    <t>Весьегонский РЭС</t>
  </si>
  <si>
    <t>Краснохолмский РЭС </t>
  </si>
  <si>
    <t>Лесной РЭС</t>
  </si>
  <si>
    <t>Максатихинский РЭС </t>
  </si>
  <si>
    <t>Молоковский РЭС</t>
  </si>
  <si>
    <t>Сандовский РЭС </t>
  </si>
  <si>
    <t>Сонковский РЭС</t>
  </si>
  <si>
    <t>Андреапольский РЭС </t>
  </si>
  <si>
    <t>Западнодвинский РЭС </t>
  </si>
  <si>
    <t>Нелидовский РЭС </t>
  </si>
  <si>
    <t>Торопецкий РЭС</t>
  </si>
  <si>
    <t>г.Тверь, ул.Бебеля, д.1</t>
  </si>
  <si>
    <t>г. Тверь, ул.Димитрова, д.66</t>
  </si>
  <si>
    <t>Тверская область, г.Лихославль, ул.Лихославльская, д.14   </t>
  </si>
  <si>
    <t>Тверская область, г.Конаково, ул.Васильковского, д.4       </t>
  </si>
  <si>
    <t>Тверская область,  п.Рамешки, ул.Советская, д.63 </t>
  </si>
  <si>
    <t>Тверская область,  Тверская область, г. Ржев, ул.Волжская, д.11</t>
  </si>
  <si>
    <t>Тверская область,  г.Зубцов, ул.Электропродстанции, д.1    </t>
  </si>
  <si>
    <t>Тверская область,  г.Старица, ул.Станционная, д.4 </t>
  </si>
  <si>
    <t>Тверская область,  п.Оленино, ул.Гагарина, д.59</t>
  </si>
  <si>
    <t>Тверская область,  г.Кувшиново, ул.Экономическая, д.13</t>
  </si>
  <si>
    <t>Тверская область,  г.Осташков, Пеновское ш-се, Высоковольтная ПС</t>
  </si>
  <si>
    <t>Тверская область,  п.Пено, ул.Энергетиков, д.1</t>
  </si>
  <si>
    <t>Тверская область, п.Селижарово, ул.Завокзальная, д.17</t>
  </si>
  <si>
    <t>Тверская область, г.Вышний Волочек, пос.Приозерный, ул. Строителей, д.3</t>
  </si>
  <si>
    <t>Тверская область, Фировский район, ПГТ Фирово, ул. Подстанция, д.6</t>
  </si>
  <si>
    <t>Тверская область, г.Удомля, ул.Энергетиков, д.26</t>
  </si>
  <si>
    <t>Тверская область, пос.Спирово, ул. Пушкина, д.84, база РРЭС</t>
  </si>
  <si>
    <t>Тверская область, г.Кимры, ул.Пушкина, д.15</t>
  </si>
  <si>
    <t>Тверская область, г. Торжок , Ленинградское ш. д.52 Б</t>
  </si>
  <si>
    <t>Тверская область, г.Кашин, наб.Ушакова, д.16а</t>
  </si>
  <si>
    <t>Тверская область, г.Калязин, ул.Коминтерна, д.21 </t>
  </si>
  <si>
    <t>Тверская область, п. Кесова Гора, ул.Советская, д.81</t>
  </si>
  <si>
    <t>Тверская область, г.Бежецк, ул.Тверская, д.34а</t>
  </si>
  <si>
    <t>Тверская область, г.Весьегонск, ул.Южная, д.1</t>
  </si>
  <si>
    <t>Тверская область, г.Красный Холм, пл.К.Маркса, д.16/2     </t>
  </si>
  <si>
    <t>Тверская область, с.Лесное, пер.Энергетиков, д.1 </t>
  </si>
  <si>
    <t>Тверская область, п.Максатиха, ул.Зеленая, д.б</t>
  </si>
  <si>
    <t>Тверская область, п.Молокова, ул.Красноармейская, д.2а</t>
  </si>
  <si>
    <t>Тверская область, п.Сандово, ул.Заводская, д.8 </t>
  </si>
  <si>
    <t>Тверская область, п.Сонково, ул.Лесозавод, д.3</t>
  </si>
  <si>
    <t>Тверская область, г.Андреаполь, ул.Энергетиков, д.1</t>
  </si>
  <si>
    <t>Тверская область, г.Западная Двина, ул.Пригородный, д.25</t>
  </si>
  <si>
    <t>Тверская область, г.Нелидово, ул.Шахтерская, д11/13</t>
  </si>
  <si>
    <t>Тверская область, г.Торопец, пер.Холмский, д.5а</t>
  </si>
  <si>
    <t xml:space="preserve">Лот № 2 «Бензин и дизельное топливо для нужд филиала ПАО «МРСК Центра» - «Тверьэнерго»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</si>
</sst>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10" fillId="0" borderId="0" xfId="0" applyFont="1"/>
    <xf numFmtId="164" fontId="11" fillId="0" borderId="0" xfId="0" applyNumberFormat="1" applyFont="1" applyBorder="1"/>
    <xf numFmtId="164" fontId="10" fillId="0" borderId="0" xfId="0" applyNumberFormat="1" applyFont="1"/>
    <xf numFmtId="0" fontId="10" fillId="0" borderId="0" xfId="0" applyFont="1" applyAlignment="1">
      <alignment vertical="center"/>
    </xf>
    <xf numFmtId="43" fontId="10" fillId="0" borderId="0" xfId="1" applyFont="1" applyAlignment="1">
      <alignment horizontal="center" vertical="center"/>
    </xf>
    <xf numFmtId="164" fontId="11" fillId="0" borderId="0" xfId="0" applyNumberFormat="1" applyFont="1" applyBorder="1" applyAlignment="1">
      <alignment vertical="center"/>
    </xf>
    <xf numFmtId="9" fontId="10" fillId="0" borderId="0" xfId="5" applyFont="1"/>
    <xf numFmtId="164" fontId="9" fillId="0" borderId="1" xfId="0" applyNumberFormat="1" applyFont="1" applyBorder="1"/>
    <xf numFmtId="43" fontId="5" fillId="0" borderId="0" xfId="1" applyFo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/>
    <xf numFmtId="0" fontId="9" fillId="0" borderId="1" xfId="0" applyFont="1" applyBorder="1" applyAlignment="1"/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38"/>
  <sheetViews>
    <sheetView zoomScaleNormal="100" workbookViewId="0">
      <selection activeCell="A39" sqref="A39"/>
    </sheetView>
  </sheetViews>
  <sheetFormatPr defaultRowHeight="15" x14ac:dyDescent="0.25"/>
  <cols>
    <col min="1" max="1" width="28.28515625" style="6" customWidth="1"/>
    <col min="2" max="2" width="16.85546875" style="5" customWidth="1"/>
    <col min="3" max="3" width="30.28515625" style="5" bestFit="1" customWidth="1"/>
    <col min="4" max="4" width="47" style="5" customWidth="1"/>
  </cols>
  <sheetData>
    <row r="1" spans="1:4" x14ac:dyDescent="0.25">
      <c r="D1" s="8" t="s">
        <v>11</v>
      </c>
    </row>
    <row r="3" spans="1:4" s="1" customFormat="1" x14ac:dyDescent="0.25">
      <c r="A3" s="7" t="s">
        <v>12</v>
      </c>
      <c r="B3" s="2" t="s">
        <v>13</v>
      </c>
      <c r="C3" s="2" t="s">
        <v>6</v>
      </c>
      <c r="D3" s="2" t="s">
        <v>7</v>
      </c>
    </row>
    <row r="4" spans="1:4" ht="15" customHeight="1" x14ac:dyDescent="0.25">
      <c r="A4" s="23" t="s">
        <v>85</v>
      </c>
      <c r="B4" s="3" t="s">
        <v>14</v>
      </c>
      <c r="C4" s="3" t="s">
        <v>15</v>
      </c>
      <c r="D4" s="4" t="s">
        <v>51</v>
      </c>
    </row>
    <row r="5" spans="1:4" ht="25.5" x14ac:dyDescent="0.25">
      <c r="A5" s="24"/>
      <c r="B5" s="3" t="s">
        <v>14</v>
      </c>
      <c r="C5" s="3" t="s">
        <v>16</v>
      </c>
      <c r="D5" s="4" t="s">
        <v>54</v>
      </c>
    </row>
    <row r="6" spans="1:4" x14ac:dyDescent="0.25">
      <c r="A6" s="24"/>
      <c r="B6" s="3" t="s">
        <v>14</v>
      </c>
      <c r="C6" s="3" t="s">
        <v>17</v>
      </c>
      <c r="D6" s="4" t="s">
        <v>52</v>
      </c>
    </row>
    <row r="7" spans="1:4" ht="25.5" x14ac:dyDescent="0.25">
      <c r="A7" s="24"/>
      <c r="B7" s="3" t="s">
        <v>14</v>
      </c>
      <c r="C7" s="3" t="s">
        <v>18</v>
      </c>
      <c r="D7" s="4" t="s">
        <v>53</v>
      </c>
    </row>
    <row r="8" spans="1:4" x14ac:dyDescent="0.25">
      <c r="A8" s="24"/>
      <c r="B8" s="3" t="s">
        <v>14</v>
      </c>
      <c r="C8" s="3" t="s">
        <v>19</v>
      </c>
      <c r="D8" s="4" t="s">
        <v>55</v>
      </c>
    </row>
    <row r="9" spans="1:4" ht="25.5" x14ac:dyDescent="0.25">
      <c r="A9" s="24"/>
      <c r="B9" s="3" t="s">
        <v>14</v>
      </c>
      <c r="C9" s="3" t="s">
        <v>20</v>
      </c>
      <c r="D9" s="4" t="s">
        <v>56</v>
      </c>
    </row>
    <row r="10" spans="1:4" ht="25.5" x14ac:dyDescent="0.25">
      <c r="A10" s="24"/>
      <c r="B10" s="3" t="s">
        <v>14</v>
      </c>
      <c r="C10" s="3" t="s">
        <v>21</v>
      </c>
      <c r="D10" s="4" t="s">
        <v>57</v>
      </c>
    </row>
    <row r="11" spans="1:4" x14ac:dyDescent="0.25">
      <c r="A11" s="24"/>
      <c r="B11" s="3" t="s">
        <v>14</v>
      </c>
      <c r="C11" s="3" t="s">
        <v>22</v>
      </c>
      <c r="D11" s="4" t="s">
        <v>58</v>
      </c>
    </row>
    <row r="12" spans="1:4" x14ac:dyDescent="0.25">
      <c r="A12" s="24"/>
      <c r="B12" s="3" t="s">
        <v>14</v>
      </c>
      <c r="C12" s="3" t="s">
        <v>23</v>
      </c>
      <c r="D12" s="4" t="s">
        <v>59</v>
      </c>
    </row>
    <row r="13" spans="1:4" ht="25.5" x14ac:dyDescent="0.25">
      <c r="A13" s="24"/>
      <c r="B13" s="3" t="s">
        <v>14</v>
      </c>
      <c r="C13" s="3" t="s">
        <v>24</v>
      </c>
      <c r="D13" s="4" t="s">
        <v>60</v>
      </c>
    </row>
    <row r="14" spans="1:4" ht="25.5" x14ac:dyDescent="0.25">
      <c r="A14" s="24"/>
      <c r="B14" s="3" t="s">
        <v>14</v>
      </c>
      <c r="C14" s="3" t="s">
        <v>25</v>
      </c>
      <c r="D14" s="4" t="s">
        <v>61</v>
      </c>
    </row>
    <row r="15" spans="1:4" x14ac:dyDescent="0.25">
      <c r="A15" s="24"/>
      <c r="B15" s="3" t="s">
        <v>14</v>
      </c>
      <c r="C15" s="3" t="s">
        <v>26</v>
      </c>
      <c r="D15" s="4" t="s">
        <v>62</v>
      </c>
    </row>
    <row r="16" spans="1:4" x14ac:dyDescent="0.25">
      <c r="A16" s="24"/>
      <c r="B16" s="3" t="s">
        <v>14</v>
      </c>
      <c r="C16" s="3" t="s">
        <v>27</v>
      </c>
      <c r="D16" s="4" t="s">
        <v>63</v>
      </c>
    </row>
    <row r="17" spans="1:4" ht="25.5" x14ac:dyDescent="0.25">
      <c r="A17" s="24"/>
      <c r="B17" s="3" t="s">
        <v>14</v>
      </c>
      <c r="C17" s="3" t="s">
        <v>28</v>
      </c>
      <c r="D17" s="4" t="s">
        <v>64</v>
      </c>
    </row>
    <row r="18" spans="1:4" ht="25.5" x14ac:dyDescent="0.25">
      <c r="A18" s="24"/>
      <c r="B18" s="3" t="s">
        <v>14</v>
      </c>
      <c r="C18" s="3" t="s">
        <v>29</v>
      </c>
      <c r="D18" s="4" t="s">
        <v>65</v>
      </c>
    </row>
    <row r="19" spans="1:4" x14ac:dyDescent="0.25">
      <c r="A19" s="24"/>
      <c r="B19" s="3" t="s">
        <v>14</v>
      </c>
      <c r="C19" s="3" t="s">
        <v>30</v>
      </c>
      <c r="D19" s="4" t="s">
        <v>66</v>
      </c>
    </row>
    <row r="20" spans="1:4" ht="25.5" x14ac:dyDescent="0.25">
      <c r="A20" s="24"/>
      <c r="B20" s="3" t="s">
        <v>14</v>
      </c>
      <c r="C20" s="3" t="s">
        <v>31</v>
      </c>
      <c r="D20" s="4" t="s">
        <v>32</v>
      </c>
    </row>
    <row r="21" spans="1:4" ht="25.5" x14ac:dyDescent="0.25">
      <c r="A21" s="24"/>
      <c r="B21" s="3" t="s">
        <v>14</v>
      </c>
      <c r="C21" s="3" t="s">
        <v>33</v>
      </c>
      <c r="D21" s="4" t="s">
        <v>67</v>
      </c>
    </row>
    <row r="22" spans="1:4" x14ac:dyDescent="0.25">
      <c r="A22" s="24"/>
      <c r="B22" s="3" t="s">
        <v>14</v>
      </c>
      <c r="C22" s="3" t="s">
        <v>34</v>
      </c>
      <c r="D22" s="4" t="s">
        <v>68</v>
      </c>
    </row>
    <row r="23" spans="1:4" x14ac:dyDescent="0.25">
      <c r="A23" s="24"/>
      <c r="B23" s="3" t="s">
        <v>14</v>
      </c>
      <c r="C23" s="3" t="s">
        <v>35</v>
      </c>
      <c r="D23" s="4" t="s">
        <v>69</v>
      </c>
    </row>
    <row r="24" spans="1:4" x14ac:dyDescent="0.25">
      <c r="A24" s="24"/>
      <c r="B24" s="3" t="s">
        <v>14</v>
      </c>
      <c r="C24" s="3" t="s">
        <v>36</v>
      </c>
      <c r="D24" s="4" t="s">
        <v>70</v>
      </c>
    </row>
    <row r="25" spans="1:4" x14ac:dyDescent="0.25">
      <c r="A25" s="24"/>
      <c r="B25" s="3" t="s">
        <v>14</v>
      </c>
      <c r="C25" s="3" t="s">
        <v>37</v>
      </c>
      <c r="D25" s="4" t="s">
        <v>71</v>
      </c>
    </row>
    <row r="26" spans="1:4" x14ac:dyDescent="0.25">
      <c r="A26" s="24"/>
      <c r="B26" s="3" t="s">
        <v>14</v>
      </c>
      <c r="C26" s="3" t="s">
        <v>38</v>
      </c>
      <c r="D26" s="4" t="s">
        <v>72</v>
      </c>
    </row>
    <row r="27" spans="1:4" x14ac:dyDescent="0.25">
      <c r="A27" s="24"/>
      <c r="B27" s="3" t="s">
        <v>14</v>
      </c>
      <c r="C27" s="3" t="s">
        <v>39</v>
      </c>
      <c r="D27" s="4" t="s">
        <v>73</v>
      </c>
    </row>
    <row r="28" spans="1:4" x14ac:dyDescent="0.25">
      <c r="A28" s="24"/>
      <c r="B28" s="3" t="s">
        <v>14</v>
      </c>
      <c r="C28" s="3" t="s">
        <v>40</v>
      </c>
      <c r="D28" s="4" t="s">
        <v>74</v>
      </c>
    </row>
    <row r="29" spans="1:4" ht="25.5" x14ac:dyDescent="0.25">
      <c r="A29" s="24"/>
      <c r="B29" s="3" t="s">
        <v>14</v>
      </c>
      <c r="C29" s="3" t="s">
        <v>41</v>
      </c>
      <c r="D29" s="4" t="s">
        <v>75</v>
      </c>
    </row>
    <row r="30" spans="1:4" x14ac:dyDescent="0.25">
      <c r="A30" s="24"/>
      <c r="B30" s="3" t="s">
        <v>14</v>
      </c>
      <c r="C30" s="3" t="s">
        <v>42</v>
      </c>
      <c r="D30" s="4" t="s">
        <v>76</v>
      </c>
    </row>
    <row r="31" spans="1:4" x14ac:dyDescent="0.25">
      <c r="A31" s="24"/>
      <c r="B31" s="3" t="s">
        <v>14</v>
      </c>
      <c r="C31" s="3" t="s">
        <v>43</v>
      </c>
      <c r="D31" s="4" t="s">
        <v>77</v>
      </c>
    </row>
    <row r="32" spans="1:4" ht="25.5" x14ac:dyDescent="0.25">
      <c r="A32" s="24"/>
      <c r="B32" s="3" t="s">
        <v>14</v>
      </c>
      <c r="C32" s="3" t="s">
        <v>44</v>
      </c>
      <c r="D32" s="4" t="s">
        <v>78</v>
      </c>
    </row>
    <row r="33" spans="1:4" x14ac:dyDescent="0.25">
      <c r="A33" s="24"/>
      <c r="B33" s="3" t="s">
        <v>14</v>
      </c>
      <c r="C33" s="3" t="s">
        <v>45</v>
      </c>
      <c r="D33" s="4" t="s">
        <v>79</v>
      </c>
    </row>
    <row r="34" spans="1:4" x14ac:dyDescent="0.25">
      <c r="A34" s="24"/>
      <c r="B34" s="3" t="s">
        <v>14</v>
      </c>
      <c r="C34" s="3" t="s">
        <v>46</v>
      </c>
      <c r="D34" s="4" t="s">
        <v>80</v>
      </c>
    </row>
    <row r="35" spans="1:4" x14ac:dyDescent="0.25">
      <c r="A35" s="24"/>
      <c r="B35" s="3" t="s">
        <v>14</v>
      </c>
      <c r="C35" s="3" t="s">
        <v>47</v>
      </c>
      <c r="D35" s="4" t="s">
        <v>81</v>
      </c>
    </row>
    <row r="36" spans="1:4" ht="25.5" x14ac:dyDescent="0.25">
      <c r="A36" s="24"/>
      <c r="B36" s="3" t="s">
        <v>14</v>
      </c>
      <c r="C36" s="3" t="s">
        <v>48</v>
      </c>
      <c r="D36" s="4" t="s">
        <v>82</v>
      </c>
    </row>
    <row r="37" spans="1:4" x14ac:dyDescent="0.25">
      <c r="A37" s="24"/>
      <c r="B37" s="3" t="s">
        <v>14</v>
      </c>
      <c r="C37" s="3" t="s">
        <v>49</v>
      </c>
      <c r="D37" s="4" t="s">
        <v>83</v>
      </c>
    </row>
    <row r="38" spans="1:4" x14ac:dyDescent="0.25">
      <c r="A38" s="25"/>
      <c r="B38" s="3" t="s">
        <v>14</v>
      </c>
      <c r="C38" s="3" t="s">
        <v>50</v>
      </c>
      <c r="D38" s="4" t="s">
        <v>84</v>
      </c>
    </row>
  </sheetData>
  <mergeCells count="1">
    <mergeCell ref="A4:A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K9"/>
  <sheetViews>
    <sheetView tabSelected="1" zoomScale="85" zoomScaleNormal="85" workbookViewId="0">
      <selection activeCell="D9" sqref="D9"/>
    </sheetView>
  </sheetViews>
  <sheetFormatPr defaultRowHeight="15" x14ac:dyDescent="0.25"/>
  <cols>
    <col min="1" max="1" width="18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1" width="15.85546875" customWidth="1"/>
    <col min="12" max="12" width="17.140625" customWidth="1"/>
    <col min="13" max="13" width="17.42578125" customWidth="1"/>
    <col min="14" max="14" width="15.85546875" customWidth="1"/>
    <col min="15" max="16" width="18.42578125" customWidth="1"/>
    <col min="17" max="24" width="15.85546875" customWidth="1"/>
    <col min="25" max="25" width="19.7109375" customWidth="1"/>
    <col min="26" max="27" width="15.85546875" customWidth="1"/>
    <col min="28" max="28" width="18.7109375" customWidth="1"/>
    <col min="29" max="29" width="15.85546875" customWidth="1"/>
    <col min="30" max="31" width="17.85546875" customWidth="1"/>
    <col min="32" max="34" width="15.85546875" customWidth="1"/>
    <col min="35" max="35" width="19.7109375" customWidth="1"/>
    <col min="36" max="36" width="20.85546875" customWidth="1"/>
    <col min="37" max="37" width="18.140625" customWidth="1"/>
  </cols>
  <sheetData>
    <row r="1" spans="1:11" x14ac:dyDescent="0.25">
      <c r="A1" s="8" t="s">
        <v>10</v>
      </c>
    </row>
    <row r="3" spans="1:11" s="9" customFormat="1" x14ac:dyDescent="0.25">
      <c r="C3" s="11"/>
    </row>
    <row r="4" spans="1:11" s="9" customFormat="1" ht="15" customHeight="1" x14ac:dyDescent="0.25">
      <c r="A4" s="17" t="s">
        <v>85</v>
      </c>
      <c r="B4" s="13"/>
      <c r="C4" s="13"/>
      <c r="D4" s="13"/>
      <c r="E4" s="13"/>
      <c r="F4" s="13"/>
      <c r="G4" s="13"/>
    </row>
    <row r="5" spans="1:11" s="12" customFormat="1" ht="30" x14ac:dyDescent="0.25">
      <c r="A5" s="18" t="s">
        <v>9</v>
      </c>
      <c r="B5" s="19" t="s">
        <v>0</v>
      </c>
      <c r="C5" s="19" t="s">
        <v>1</v>
      </c>
      <c r="D5" s="20" t="s">
        <v>8</v>
      </c>
      <c r="E5" s="14"/>
      <c r="F5" s="14"/>
      <c r="G5" s="14"/>
    </row>
    <row r="6" spans="1:11" s="9" customFormat="1" x14ac:dyDescent="0.25">
      <c r="A6" s="21" t="s">
        <v>2</v>
      </c>
      <c r="B6" s="16">
        <v>1730771.37</v>
      </c>
      <c r="C6" s="16">
        <v>66721236.32</v>
      </c>
      <c r="D6" s="16">
        <f>C6*1.2</f>
        <v>80065483.583999991</v>
      </c>
      <c r="E6" s="10"/>
      <c r="F6" s="10"/>
      <c r="G6" s="11"/>
      <c r="H6" s="15"/>
      <c r="I6" s="15"/>
      <c r="J6" s="15"/>
      <c r="K6" s="15"/>
    </row>
    <row r="7" spans="1:11" s="9" customFormat="1" x14ac:dyDescent="0.25">
      <c r="A7" s="21" t="s">
        <v>3</v>
      </c>
      <c r="B7" s="16">
        <v>63130.45</v>
      </c>
      <c r="C7" s="16">
        <v>2671049.34</v>
      </c>
      <c r="D7" s="16">
        <f t="shared" ref="D7:D9" si="0">C7*1.2</f>
        <v>3205259.2079999996</v>
      </c>
      <c r="E7" s="10"/>
      <c r="F7" s="10"/>
      <c r="G7" s="11"/>
      <c r="H7" s="15"/>
      <c r="I7" s="15"/>
      <c r="J7" s="15"/>
      <c r="K7" s="15"/>
    </row>
    <row r="8" spans="1:11" s="9" customFormat="1" x14ac:dyDescent="0.25">
      <c r="A8" s="21" t="s">
        <v>4</v>
      </c>
      <c r="B8" s="16">
        <v>882526.94</v>
      </c>
      <c r="C8" s="16">
        <v>37913357.340000004</v>
      </c>
      <c r="D8" s="16">
        <f t="shared" si="0"/>
        <v>45496028.808000006</v>
      </c>
      <c r="E8" s="10"/>
      <c r="F8" s="10"/>
      <c r="G8" s="11"/>
      <c r="H8" s="15"/>
      <c r="I8" s="15"/>
      <c r="J8" s="15"/>
      <c r="K8" s="15"/>
    </row>
    <row r="9" spans="1:11" s="9" customFormat="1" x14ac:dyDescent="0.25">
      <c r="A9" s="22" t="s">
        <v>5</v>
      </c>
      <c r="B9" s="16">
        <f>SUM(B6:B8)</f>
        <v>2676428.7599999998</v>
      </c>
      <c r="C9" s="16">
        <f t="shared" ref="C9" si="1">SUM(C6:C8)</f>
        <v>107305643</v>
      </c>
      <c r="D9" s="16">
        <f t="shared" si="0"/>
        <v>128766771.59999999</v>
      </c>
    </row>
  </sheetData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Ostonen.IA</cp:lastModifiedBy>
  <cp:lastPrinted>2016-10-05T14:45:51Z</cp:lastPrinted>
  <dcterms:created xsi:type="dcterms:W3CDTF">2015-10-12T22:37:25Z</dcterms:created>
  <dcterms:modified xsi:type="dcterms:W3CDTF">2019-10-16T09:22:32Z</dcterms:modified>
</cp:coreProperties>
</file>